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gamzardia\Desktop\Закупки 2026\№683.26.00080 - Страхование автотранспорта\შესყიდვის დოკუმენტაცია\დანართი  №3 -საკონკურსო დოკუმენტაციის\"/>
    </mc:Choice>
  </mc:AlternateContent>
  <xr:revisionPtr revIDLastSave="0" documentId="13_ncr:1_{4FE00A79-C8FB-41A1-B53B-7E899F9E983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1.12.2025" sheetId="9" r:id="rId1"/>
    <sheet name="მოგება-ზარალი" sheetId="7" r:id="rId2"/>
    <sheet name="შეჯამება" sheetId="8" r:id="rId3"/>
  </sheets>
  <definedNames>
    <definedName name="HLS" localSheetId="2">შეჯამება!XFA1048575</definedName>
    <definedName name="H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7" i="8" l="1"/>
  <c r="F38" i="9"/>
  <c r="C38" i="9"/>
  <c r="C31" i="9"/>
  <c r="C33" i="9" s="1"/>
  <c r="F28" i="9"/>
  <c r="F33" i="9" s="1"/>
  <c r="C28" i="9"/>
  <c r="C25" i="9"/>
  <c r="C22" i="9"/>
  <c r="F17" i="9"/>
  <c r="C17" i="9"/>
  <c r="B23" i="8"/>
  <c r="F40" i="9" l="1"/>
  <c r="C40" i="9"/>
</calcChain>
</file>

<file path=xl/sharedStrings.xml><?xml version="1.0" encoding="utf-8"?>
<sst xmlns="http://schemas.openxmlformats.org/spreadsheetml/2006/main" count="137" uniqueCount="128">
  <si>
    <t>აქტივები</t>
  </si>
  <si>
    <t>მიმდინარე აქტივები:</t>
  </si>
  <si>
    <t>ნაღდი ფული</t>
  </si>
  <si>
    <t>საბანკო ანგარიში</t>
  </si>
  <si>
    <t>დებიტორული დავალიანება</t>
  </si>
  <si>
    <t>საეჭვო ვალების რეზერვი</t>
  </si>
  <si>
    <t>სასაქონლო მარაგები</t>
  </si>
  <si>
    <t>ნედლეული</t>
  </si>
  <si>
    <t>წინასწარ გაწეული ხარჯები</t>
  </si>
  <si>
    <t>მთლიანი მიმდინარე აქტივები</t>
  </si>
  <si>
    <t>ძირითადი საშუალებები:</t>
  </si>
  <si>
    <t>სატრანსპორტო საშუალებები</t>
  </si>
  <si>
    <t>დაგროვილი ცვეთა</t>
  </si>
  <si>
    <t>სულ სატრანსპორტო საუალებები</t>
  </si>
  <si>
    <t>ავეჯი და ოფოსის მოწყობილობა</t>
  </si>
  <si>
    <t>სულ ავეჯი და ოფისის მოწყობილობები</t>
  </si>
  <si>
    <t>მოწყობილობა და დანადგარები</t>
  </si>
  <si>
    <t>სულ მოწყობილობა და დანადგარები</t>
  </si>
  <si>
    <t>უძრავი ქონება</t>
  </si>
  <si>
    <t>სულ უძრავი ქონება</t>
  </si>
  <si>
    <t>მიწა</t>
  </si>
  <si>
    <t>მთლიანი ძირითადი საშუალებები</t>
  </si>
  <si>
    <t>არამატერიალური აქტივები:</t>
  </si>
  <si>
    <t>გუდვილი</t>
  </si>
  <si>
    <t>მთლიანი არამატერიალური აქტივები</t>
  </si>
  <si>
    <t>მთლიანი აქტივები</t>
  </si>
  <si>
    <t>ვალდებულებები და კაპიტალი</t>
  </si>
  <si>
    <t>მიმდინარე ვალდებულებები:</t>
  </si>
  <si>
    <t>კრედიტორული დავალიანება</t>
  </si>
  <si>
    <t>დარიცხული ხელფასები</t>
  </si>
  <si>
    <t>ავანსად მიღებული შემოსავლები</t>
  </si>
  <si>
    <t>მოკლევადიანი სესხები</t>
  </si>
  <si>
    <t>მთლიანი მიმდინარე ვალდებულებები</t>
  </si>
  <si>
    <t>გრძელვადიანი ვალდებულებები:</t>
  </si>
  <si>
    <t>გრძელვადიანი სესხები</t>
  </si>
  <si>
    <t>სხვა გრძელვადიანი ვალდებულებები</t>
  </si>
  <si>
    <t>მთლიანი ვალდებულებები</t>
  </si>
  <si>
    <t>კაპიტალი:</t>
  </si>
  <si>
    <t>საკუთარი კაპიტალი</t>
  </si>
  <si>
    <t>გაუნაწილებელი მოგება</t>
  </si>
  <si>
    <t>მთლიანი კაპიტალი</t>
  </si>
  <si>
    <t>მთლიანი ვალდებულებები და კაპიტალი</t>
  </si>
  <si>
    <t>მთლიანი გრძელვადიანი ვალდებულებები</t>
  </si>
  <si>
    <t>გადავადებული გადასახადები</t>
  </si>
  <si>
    <t>ბალანსის უწყისი</t>
  </si>
  <si>
    <t>ვალდებულება დამფუძვნებლის მიმართ (სესხი)</t>
  </si>
  <si>
    <t>მოთხვნები პერსონალის მიმართ</t>
  </si>
  <si>
    <t>კომპანიის დასახელება :შპს I GPS ოპერატორი</t>
  </si>
  <si>
    <t xml:space="preserve">დარიცხული გადასახადები </t>
  </si>
  <si>
    <t>სხვა მოთხოვნები</t>
  </si>
  <si>
    <t>სხვა მოკლევადიანი ვალდებულება</t>
  </si>
  <si>
    <t xml:space="preserve">პროგრამა </t>
  </si>
  <si>
    <t>შპს "----------------"</t>
  </si>
  <si>
    <t>მოგება–ზარალის უწყისი</t>
  </si>
  <si>
    <t>შემოსავლები:</t>
  </si>
  <si>
    <t>მთლიანი გაყიდვები</t>
  </si>
  <si>
    <t xml:space="preserve">ფასდაკლება და უკან დაბრუნებული გაყიდული საქონელი </t>
  </si>
  <si>
    <t>წმინდა გაყიდვები</t>
  </si>
  <si>
    <t>გაყიდული საქონლის თვითღირებულება:</t>
  </si>
  <si>
    <t>მარაგები პერიოდის დასაწყისში</t>
  </si>
  <si>
    <t>შესყიდვების ხარჯები</t>
  </si>
  <si>
    <t>მარაგები პერიოდის ბოლოს</t>
  </si>
  <si>
    <t>გაყიდული სქონლის თვითღირებულება</t>
  </si>
  <si>
    <t xml:space="preserve">საერთო მოგება </t>
  </si>
  <si>
    <t>საოპერაციო ხარჯები</t>
  </si>
  <si>
    <t>სახელფასო ხარჯები</t>
  </si>
  <si>
    <t>ტრანსპორტირების ხარჯები</t>
  </si>
  <si>
    <t>საიჯარო ხარჯი</t>
  </si>
  <si>
    <t>რეკლამა</t>
  </si>
  <si>
    <t>კომუნიკაციის ხარჯები</t>
  </si>
  <si>
    <t>საოფისე ხარჯები</t>
  </si>
  <si>
    <t>საბანკო მსახურების ხარჯები</t>
  </si>
  <si>
    <t>დაზღვევა</t>
  </si>
  <si>
    <t>უიმედო ვალების ჩამოწერა</t>
  </si>
  <si>
    <t>ქონების გადასახადი</t>
  </si>
  <si>
    <t>სხვა საოპერაციო ხარჯი</t>
  </si>
  <si>
    <t>მთლიანი საოპერაციო ხარჯები</t>
  </si>
  <si>
    <t>საოპერაციო მოგება</t>
  </si>
  <si>
    <t>ცვეთა და ამორტიზაცია</t>
  </si>
  <si>
    <t>საპროცენტო შემოსავალი</t>
  </si>
  <si>
    <t>საპროცენტო ხარჯი</t>
  </si>
  <si>
    <t>სხვა არასაოპერაციო შემოსავალი</t>
  </si>
  <si>
    <t>სხვა არასაოპერაციო ხარჯი</t>
  </si>
  <si>
    <t>მოგების გადასახადი</t>
  </si>
  <si>
    <t>დივიდენდი</t>
  </si>
  <si>
    <t>წმინდა მოგება (ზარალი)</t>
  </si>
  <si>
    <t>კომპანიის დასახელება</t>
  </si>
  <si>
    <t>Открыть страницу компании</t>
  </si>
  <si>
    <t>საინდენტიფიკაციო კოდი</t>
  </si>
  <si>
    <t>Загрузить данные из Спарк</t>
  </si>
  <si>
    <t>იურიდიული მისამართი</t>
  </si>
  <si>
    <t>რეგისტრაციის თარიღი</t>
  </si>
  <si>
    <t xml:space="preserve"> საქმინობის ძირითადი სახეობა</t>
  </si>
  <si>
    <t xml:space="preserve">პერსონალის რაოდენობა </t>
  </si>
  <si>
    <t xml:space="preserve">კომპანიის მოცულობა </t>
  </si>
  <si>
    <t>ბუღალტრული ბალანსი</t>
  </si>
  <si>
    <t>აქტივი</t>
  </si>
  <si>
    <t>I. არაბრუნვადი აქტივები</t>
  </si>
  <si>
    <t>ძირითადი საშვალებები</t>
  </si>
  <si>
    <t>ფინანსური ინვესტიციები</t>
  </si>
  <si>
    <t>ჯამი დანაყოფების  II</t>
  </si>
  <si>
    <t>II. საბრუნავი აქტივები</t>
  </si>
  <si>
    <t>მარაგები</t>
  </si>
  <si>
    <t>ფულადი სახსრები</t>
  </si>
  <si>
    <t>ბალანსი</t>
  </si>
  <si>
    <t>პასივი</t>
  </si>
  <si>
    <t>III. კაპიტალი და რეზერბი</t>
  </si>
  <si>
    <t>საწესდებო კაპიტალი</t>
  </si>
  <si>
    <t>პირდაპირი მოგება (დაუფარავი ვალდებულებები)</t>
  </si>
  <si>
    <t>ჯამი დანაყოფების  III</t>
  </si>
  <si>
    <t>IV. გრძელვადიანი ვალდებულებები</t>
  </si>
  <si>
    <t>სასესხო ვალდებულებები</t>
  </si>
  <si>
    <t>ჯამი დანაყოფების  IV</t>
  </si>
  <si>
    <t>V. მოკლევადიანი ვალდებულებები</t>
  </si>
  <si>
    <t>საკრედიტო დავალიანება</t>
  </si>
  <si>
    <t>ჯამი დანაყოფების  V</t>
  </si>
  <si>
    <t>მოგება ზარალის ანგარიში</t>
  </si>
  <si>
    <t>მაჩვენებლების სადახელება</t>
  </si>
  <si>
    <t>მოდება და ზარალი ჩვეულებრივი საქმიან/</t>
  </si>
  <si>
    <t>სუფთა მოგება</t>
  </si>
  <si>
    <t>თვითღირებულება</t>
  </si>
  <si>
    <t>მთლიანი მოგება</t>
  </si>
  <si>
    <t>მოგება (ზარალი) გაყიდვებიდან</t>
  </si>
  <si>
    <t>გადასახდელი პროცენტი</t>
  </si>
  <si>
    <t>მოგება (ზარალი)გადასახადების გადახდამდე</t>
  </si>
  <si>
    <t>კერძო მოგება (ზარალი) საანგარიშო პერიოდში</t>
  </si>
  <si>
    <t>ლარის კურის/ევრო</t>
  </si>
  <si>
    <t xml:space="preserve">სხვა საქმიანობის სახეები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</si>
</sst>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-409]d\-mmm\-yy;@"/>
    <numFmt numFmtId="165" formatCode="[$-409]mmmm\-yy;@"/>
    <numFmt numFmtId="166" formatCode="[$-F800]dddd\,\ mmmm\ dd\,\ yyyy"/>
    <numFmt numFmtId="167" formatCode="#,##0_ ;[Red]\-#,##0\ "/>
    <numFmt numFmtId="168" formatCode="#,##0_ ;\-#,##0\ "/>
  </numFmts>
  <fonts count="16" x14ac:knownFonts="1">
    <font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10"/>
      <color indexed="9"/>
      <name val="Arial"/>
      <family val="2"/>
    </font>
    <font>
      <u/>
      <sz val="9.35"/>
      <color theme="10"/>
      <name val="Calibri"/>
      <family val="2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E4ECF4"/>
        <bgColor indexed="9"/>
      </patternFill>
    </fill>
    <fill>
      <patternFill patternType="solid">
        <fgColor theme="3" tint="0.59996337778862885"/>
        <bgColor indexed="24"/>
      </patternFill>
    </fill>
    <fill>
      <patternFill patternType="solid">
        <fgColor theme="3" tint="0.59996337778862885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60">
    <xf numFmtId="0" fontId="0" fillId="0" borderId="0" xfId="0"/>
    <xf numFmtId="0" fontId="0" fillId="2" borderId="0" xfId="0" applyFill="1"/>
    <xf numFmtId="0" fontId="1" fillId="3" borderId="0" xfId="0" applyFont="1" applyFill="1" applyProtection="1">
      <protection locked="0"/>
    </xf>
    <xf numFmtId="0" fontId="3" fillId="2" borderId="0" xfId="0" applyFont="1" applyFill="1"/>
    <xf numFmtId="0" fontId="4" fillId="5" borderId="1" xfId="0" applyFont="1" applyFill="1" applyBorder="1" applyAlignment="1" applyProtection="1">
      <alignment horizontal="left"/>
      <protection hidden="1"/>
    </xf>
    <xf numFmtId="0" fontId="5" fillId="6" borderId="1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left"/>
      <protection locked="0"/>
    </xf>
    <xf numFmtId="0" fontId="5" fillId="5" borderId="1" xfId="0" applyFont="1" applyFill="1" applyBorder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3" fillId="5" borderId="1" xfId="0" applyFont="1" applyFill="1" applyBorder="1" applyAlignment="1" applyProtection="1">
      <alignment horizontal="left"/>
      <protection locked="0"/>
    </xf>
    <xf numFmtId="0" fontId="5" fillId="5" borderId="1" xfId="0" applyFont="1" applyFill="1" applyBorder="1" applyAlignment="1" applyProtection="1">
      <alignment horizontal="left" wrapText="1"/>
      <protection locked="0"/>
    </xf>
    <xf numFmtId="0" fontId="6" fillId="7" borderId="2" xfId="0" applyFont="1" applyFill="1" applyBorder="1" applyProtection="1">
      <protection locked="0"/>
    </xf>
    <xf numFmtId="0" fontId="6" fillId="7" borderId="1" xfId="0" applyFont="1" applyFill="1" applyBorder="1" applyProtection="1">
      <protection locked="0"/>
    </xf>
    <xf numFmtId="0" fontId="5" fillId="5" borderId="1" xfId="0" applyFont="1" applyFill="1" applyBorder="1" applyAlignment="1" applyProtection="1">
      <alignment horizontal="right"/>
      <protection hidden="1"/>
    </xf>
    <xf numFmtId="164" fontId="1" fillId="3" borderId="0" xfId="0" applyNumberFormat="1" applyFont="1" applyFill="1" applyAlignment="1" applyProtection="1">
      <alignment horizontal="center"/>
      <protection hidden="1"/>
    </xf>
    <xf numFmtId="0" fontId="0" fillId="2" borderId="0" xfId="0" applyFill="1" applyAlignment="1">
      <alignment horizontal="center"/>
    </xf>
    <xf numFmtId="164" fontId="1" fillId="3" borderId="0" xfId="0" applyNumberFormat="1" applyFont="1" applyFill="1" applyProtection="1">
      <protection hidden="1"/>
    </xf>
    <xf numFmtId="164" fontId="1" fillId="3" borderId="0" xfId="0" applyNumberFormat="1" applyFont="1" applyFill="1" applyAlignment="1" applyProtection="1">
      <alignment horizontal="left"/>
      <protection hidden="1"/>
    </xf>
    <xf numFmtId="2" fontId="5" fillId="0" borderId="0" xfId="0" applyNumberFormat="1" applyFont="1" applyProtection="1">
      <protection locked="0"/>
    </xf>
    <xf numFmtId="0" fontId="4" fillId="6" borderId="1" xfId="0" applyFont="1" applyFill="1" applyBorder="1" applyAlignment="1" applyProtection="1">
      <alignment horizontal="left"/>
      <protection locked="0"/>
    </xf>
    <xf numFmtId="0" fontId="8" fillId="2" borderId="0" xfId="0" applyFont="1" applyFill="1"/>
    <xf numFmtId="0" fontId="7" fillId="8" borderId="1" xfId="0" applyFont="1" applyFill="1" applyBorder="1" applyProtection="1">
      <protection locked="0"/>
    </xf>
    <xf numFmtId="0" fontId="3" fillId="8" borderId="1" xfId="0" applyFont="1" applyFill="1" applyBorder="1" applyProtection="1">
      <protection locked="0"/>
    </xf>
    <xf numFmtId="0" fontId="9" fillId="4" borderId="0" xfId="0" applyFont="1" applyFill="1"/>
    <xf numFmtId="4" fontId="0" fillId="2" borderId="0" xfId="0" applyNumberFormat="1" applyFill="1"/>
    <xf numFmtId="0" fontId="5" fillId="5" borderId="2" xfId="0" applyFont="1" applyFill="1" applyBorder="1" applyAlignment="1" applyProtection="1">
      <alignment horizontal="left" wrapText="1"/>
      <protection locked="0"/>
    </xf>
    <xf numFmtId="4" fontId="7" fillId="8" borderId="1" xfId="0" applyNumberFormat="1" applyFont="1" applyFill="1" applyBorder="1" applyProtection="1">
      <protection locked="0"/>
    </xf>
    <xf numFmtId="43" fontId="9" fillId="4" borderId="0" xfId="1" applyFont="1" applyFill="1" applyBorder="1" applyAlignment="1"/>
    <xf numFmtId="165" fontId="1" fillId="3" borderId="0" xfId="0" applyNumberFormat="1" applyFont="1" applyFill="1" applyAlignment="1" applyProtection="1">
      <alignment horizontal="right"/>
      <protection hidden="1"/>
    </xf>
    <xf numFmtId="165" fontId="1" fillId="3" borderId="0" xfId="0" applyNumberFormat="1" applyFont="1" applyFill="1" applyProtection="1">
      <protection hidden="1"/>
    </xf>
    <xf numFmtId="0" fontId="6" fillId="5" borderId="1" xfId="0" applyFont="1" applyFill="1" applyBorder="1" applyAlignment="1" applyProtection="1">
      <alignment horizontal="right"/>
      <protection locked="0"/>
    </xf>
    <xf numFmtId="0" fontId="4" fillId="5" borderId="1" xfId="0" applyFont="1" applyFill="1" applyBorder="1" applyAlignment="1" applyProtection="1">
      <alignment horizontal="right"/>
      <protection locked="0"/>
    </xf>
    <xf numFmtId="0" fontId="11" fillId="7" borderId="1" xfId="0" applyFont="1" applyFill="1" applyBorder="1" applyProtection="1">
      <protection locked="0"/>
    </xf>
    <xf numFmtId="0" fontId="5" fillId="8" borderId="1" xfId="0" applyFont="1" applyFill="1" applyBorder="1" applyProtection="1">
      <protection locked="0"/>
    </xf>
    <xf numFmtId="0" fontId="2" fillId="4" borderId="0" xfId="0" applyFont="1" applyFill="1"/>
    <xf numFmtId="0" fontId="12" fillId="9" borderId="3" xfId="2" applyFill="1" applyBorder="1" applyAlignment="1" applyProtection="1"/>
    <xf numFmtId="0" fontId="13" fillId="9" borderId="3" xfId="3" applyFill="1" applyBorder="1"/>
    <xf numFmtId="0" fontId="14" fillId="0" borderId="0" xfId="3" applyFont="1"/>
    <xf numFmtId="0" fontId="13" fillId="0" borderId="0" xfId="3"/>
    <xf numFmtId="0" fontId="14" fillId="0" borderId="3" xfId="3" applyFont="1" applyBorder="1" applyAlignment="1">
      <alignment horizontal="left"/>
    </xf>
    <xf numFmtId="0" fontId="12" fillId="10" borderId="0" xfId="2" applyFill="1" applyAlignment="1" applyProtection="1">
      <alignment horizontal="left" vertical="center"/>
    </xf>
    <xf numFmtId="0" fontId="12" fillId="11" borderId="0" xfId="2" applyFill="1" applyAlignment="1" applyProtection="1">
      <alignment horizontal="left" vertical="center"/>
    </xf>
    <xf numFmtId="14" fontId="13" fillId="0" borderId="3" xfId="3" applyNumberFormat="1" applyBorder="1" applyAlignment="1">
      <alignment horizontal="left"/>
    </xf>
    <xf numFmtId="0" fontId="14" fillId="9" borderId="3" xfId="3" applyFont="1" applyFill="1" applyBorder="1" applyAlignment="1">
      <alignment horizontal="left"/>
    </xf>
    <xf numFmtId="167" fontId="13" fillId="9" borderId="3" xfId="3" applyNumberFormat="1" applyFill="1" applyBorder="1" applyAlignment="1">
      <alignment horizontal="left"/>
    </xf>
    <xf numFmtId="0" fontId="13" fillId="0" borderId="3" xfId="3" applyBorder="1" applyAlignment="1">
      <alignment horizontal="left"/>
    </xf>
    <xf numFmtId="167" fontId="13" fillId="0" borderId="3" xfId="3" applyNumberFormat="1" applyBorder="1" applyAlignment="1">
      <alignment horizontal="left"/>
    </xf>
    <xf numFmtId="167" fontId="14" fillId="0" borderId="3" xfId="3" applyNumberFormat="1" applyFont="1" applyBorder="1" applyAlignment="1">
      <alignment horizontal="left"/>
    </xf>
    <xf numFmtId="167" fontId="13" fillId="0" borderId="0" xfId="3" applyNumberFormat="1"/>
    <xf numFmtId="14" fontId="13" fillId="9" borderId="3" xfId="3" applyNumberFormat="1" applyFill="1" applyBorder="1" applyAlignment="1">
      <alignment horizontal="left"/>
    </xf>
    <xf numFmtId="14" fontId="13" fillId="9" borderId="3" xfId="3" applyNumberFormat="1" applyFill="1" applyBorder="1" applyAlignment="1">
      <alignment horizontal="left" wrapText="1"/>
    </xf>
    <xf numFmtId="168" fontId="13" fillId="0" borderId="3" xfId="3" applyNumberFormat="1" applyBorder="1" applyAlignment="1">
      <alignment horizontal="left"/>
    </xf>
    <xf numFmtId="49" fontId="14" fillId="0" borderId="0" xfId="3" applyNumberFormat="1" applyFont="1" applyAlignment="1">
      <alignment horizontal="left" vertical="top" wrapText="1"/>
    </xf>
    <xf numFmtId="0" fontId="13" fillId="0" borderId="3" xfId="3" applyBorder="1" applyAlignment="1">
      <alignment horizontal="left" wrapText="1"/>
    </xf>
    <xf numFmtId="0" fontId="15" fillId="0" borderId="3" xfId="3" applyFont="1" applyBorder="1" applyAlignment="1">
      <alignment horizontal="left" wrapText="1"/>
    </xf>
    <xf numFmtId="167" fontId="15" fillId="9" borderId="3" xfId="3" applyNumberFormat="1" applyFont="1" applyFill="1" applyBorder="1" applyAlignment="1">
      <alignment horizontal="left" wrapText="1"/>
    </xf>
    <xf numFmtId="0" fontId="14" fillId="0" borderId="3" xfId="3" applyFont="1" applyBorder="1" applyAlignment="1">
      <alignment horizontal="left" wrapText="1"/>
    </xf>
    <xf numFmtId="166" fontId="13" fillId="0" borderId="3" xfId="3" applyNumberFormat="1" applyBorder="1" applyAlignment="1">
      <alignment horizontal="left" wrapText="1"/>
    </xf>
    <xf numFmtId="0" fontId="1" fillId="3" borderId="0" xfId="0" applyFont="1" applyFill="1" applyAlignment="1" applyProtection="1">
      <alignment horizontal="left"/>
      <protection hidden="1"/>
    </xf>
    <xf numFmtId="0" fontId="2" fillId="4" borderId="0" xfId="0" applyFont="1" applyFill="1" applyAlignment="1">
      <alignment horizontal="center"/>
    </xf>
  </cellXfs>
  <cellStyles count="4">
    <cellStyle name="Comma" xfId="1" builtinId="3"/>
    <cellStyle name="Hyperlink" xfId="2" builtinId="8"/>
    <cellStyle name="Normal" xfId="0" builtinId="0"/>
    <cellStyle name="Обычн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spark-interfax.ru/CompanyInformation.aspx?id=FDDD9E2915AB4B78A1633968E982622C&amp;lnk=1.1&amp;list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DCF64-E9BF-405E-ADCF-FB38B1853A03}">
  <dimension ref="B1:G67"/>
  <sheetViews>
    <sheetView topLeftCell="B2" workbookViewId="0">
      <selection activeCell="B23" sqref="B23"/>
    </sheetView>
  </sheetViews>
  <sheetFormatPr defaultRowHeight="15" x14ac:dyDescent="0.25"/>
  <cols>
    <col min="1" max="1" width="8.85546875" style="1" customWidth="1"/>
    <col min="2" max="2" width="45.7109375" style="1" customWidth="1"/>
    <col min="3" max="3" width="12.5703125" style="1" customWidth="1"/>
    <col min="4" max="4" width="2.7109375" style="1" customWidth="1"/>
    <col min="5" max="5" width="45.7109375" style="1" customWidth="1"/>
    <col min="6" max="6" width="12.85546875" style="1" bestFit="1" customWidth="1"/>
    <col min="7" max="7" width="11.42578125" style="1" bestFit="1" customWidth="1"/>
    <col min="8" max="16384" width="9.140625" style="1"/>
  </cols>
  <sheetData>
    <row r="1" spans="2:6" hidden="1" x14ac:dyDescent="0.25">
      <c r="B1" s="2" t="s">
        <v>47</v>
      </c>
      <c r="C1" s="2"/>
      <c r="E1" s="18"/>
    </row>
    <row r="2" spans="2:6" x14ac:dyDescent="0.25">
      <c r="B2" s="2" t="s">
        <v>52</v>
      </c>
      <c r="C2" s="2"/>
      <c r="E2" s="18"/>
    </row>
    <row r="3" spans="2:6" x14ac:dyDescent="0.25">
      <c r="B3" s="58" t="s">
        <v>44</v>
      </c>
      <c r="C3" s="58"/>
      <c r="E3" s="14"/>
    </row>
    <row r="4" spans="2:6" ht="13.5" customHeight="1" x14ac:dyDescent="0.25">
      <c r="B4" s="17">
        <v>46022</v>
      </c>
      <c r="C4" s="16"/>
    </row>
    <row r="5" spans="2:6" ht="12.6" customHeight="1" x14ac:dyDescent="0.25">
      <c r="B5" s="59" t="s">
        <v>0</v>
      </c>
      <c r="C5" s="59"/>
      <c r="E5" s="59" t="s">
        <v>26</v>
      </c>
      <c r="F5" s="59"/>
    </row>
    <row r="6" spans="2:6" ht="12.6" customHeight="1" x14ac:dyDescent="0.25">
      <c r="B6" s="3"/>
      <c r="C6" s="3"/>
    </row>
    <row r="7" spans="2:6" ht="12.6" customHeight="1" x14ac:dyDescent="0.25">
      <c r="B7" s="4" t="s">
        <v>1</v>
      </c>
      <c r="C7" s="5"/>
      <c r="E7" s="19" t="s">
        <v>27</v>
      </c>
      <c r="F7" s="5"/>
    </row>
    <row r="8" spans="2:6" ht="12.6" customHeight="1" x14ac:dyDescent="0.25">
      <c r="B8" s="6" t="s">
        <v>2</v>
      </c>
      <c r="C8" s="7"/>
      <c r="E8" s="6" t="s">
        <v>28</v>
      </c>
      <c r="F8" s="8"/>
    </row>
    <row r="9" spans="2:6" ht="12.6" customHeight="1" x14ac:dyDescent="0.25">
      <c r="B9" s="6" t="s">
        <v>3</v>
      </c>
      <c r="C9" s="8"/>
      <c r="E9" s="6" t="s">
        <v>48</v>
      </c>
      <c r="F9" s="8"/>
    </row>
    <row r="10" spans="2:6" ht="12.6" customHeight="1" x14ac:dyDescent="0.25">
      <c r="B10" s="9" t="s">
        <v>4</v>
      </c>
      <c r="C10" s="7"/>
      <c r="E10" s="9" t="s">
        <v>29</v>
      </c>
      <c r="F10" s="8"/>
    </row>
    <row r="11" spans="2:6" ht="12.6" customHeight="1" x14ac:dyDescent="0.25">
      <c r="B11" s="10" t="s">
        <v>5</v>
      </c>
      <c r="C11" s="7"/>
      <c r="E11" s="10" t="s">
        <v>30</v>
      </c>
      <c r="F11" s="8"/>
    </row>
    <row r="12" spans="2:6" ht="12.6" customHeight="1" x14ac:dyDescent="0.25">
      <c r="B12" s="6" t="s">
        <v>6</v>
      </c>
      <c r="C12" s="7"/>
      <c r="E12" s="10" t="s">
        <v>31</v>
      </c>
      <c r="F12" s="8"/>
    </row>
    <row r="13" spans="2:6" ht="12.6" customHeight="1" x14ac:dyDescent="0.25">
      <c r="B13" s="6" t="s">
        <v>7</v>
      </c>
      <c r="C13" s="7"/>
      <c r="E13" s="10" t="s">
        <v>45</v>
      </c>
      <c r="F13" s="8"/>
    </row>
    <row r="14" spans="2:6" ht="14.25" customHeight="1" x14ac:dyDescent="0.25">
      <c r="B14" s="6" t="s">
        <v>8</v>
      </c>
      <c r="C14" s="7"/>
      <c r="E14" s="10" t="s">
        <v>50</v>
      </c>
      <c r="F14" s="8"/>
    </row>
    <row r="15" spans="2:6" ht="12.6" customHeight="1" x14ac:dyDescent="0.25">
      <c r="B15" s="10" t="s">
        <v>46</v>
      </c>
      <c r="C15" s="7"/>
      <c r="E15" s="10"/>
      <c r="F15" s="8"/>
    </row>
    <row r="16" spans="2:6" ht="15.75" customHeight="1" x14ac:dyDescent="0.25">
      <c r="B16" s="25" t="s">
        <v>49</v>
      </c>
      <c r="C16" s="7"/>
      <c r="E16" s="25"/>
      <c r="F16" s="8"/>
    </row>
    <row r="17" spans="2:6" x14ac:dyDescent="0.25">
      <c r="B17" s="11" t="s">
        <v>9</v>
      </c>
      <c r="C17" s="21">
        <f>SUM(C8:C16)</f>
        <v>0</v>
      </c>
      <c r="E17" s="11" t="s">
        <v>32</v>
      </c>
      <c r="F17" s="22">
        <f>SUM(F8:F15)</f>
        <v>0</v>
      </c>
    </row>
    <row r="18" spans="2:6" ht="12.6" customHeight="1" x14ac:dyDescent="0.25">
      <c r="B18" s="3"/>
      <c r="C18" s="3"/>
    </row>
    <row r="19" spans="2:6" ht="12.6" customHeight="1" x14ac:dyDescent="0.25">
      <c r="B19" s="4" t="s">
        <v>10</v>
      </c>
      <c r="C19" s="5"/>
      <c r="E19" s="19" t="s">
        <v>33</v>
      </c>
      <c r="F19" s="5"/>
    </row>
    <row r="20" spans="2:6" ht="12.6" customHeight="1" x14ac:dyDescent="0.25">
      <c r="B20" s="6" t="s">
        <v>11</v>
      </c>
      <c r="C20" s="8"/>
      <c r="E20" s="6" t="s">
        <v>34</v>
      </c>
      <c r="F20" s="8"/>
    </row>
    <row r="21" spans="2:6" ht="12.6" customHeight="1" x14ac:dyDescent="0.25">
      <c r="B21" s="6" t="s">
        <v>12</v>
      </c>
      <c r="C21" s="8"/>
      <c r="E21" s="6" t="s">
        <v>43</v>
      </c>
      <c r="F21" s="8"/>
    </row>
    <row r="22" spans="2:6" ht="12.6" customHeight="1" x14ac:dyDescent="0.25">
      <c r="B22" s="13" t="s">
        <v>13</v>
      </c>
      <c r="C22" s="5">
        <f>C20-C21</f>
        <v>0</v>
      </c>
      <c r="E22" s="6" t="s">
        <v>35</v>
      </c>
      <c r="F22" s="8"/>
    </row>
    <row r="23" spans="2:6" ht="12.6" customHeight="1" x14ac:dyDescent="0.25">
      <c r="B23" s="6" t="s">
        <v>14</v>
      </c>
      <c r="C23" s="8"/>
      <c r="E23" s="6"/>
      <c r="F23" s="8"/>
    </row>
    <row r="24" spans="2:6" ht="13.5" customHeight="1" x14ac:dyDescent="0.25">
      <c r="B24" s="6" t="s">
        <v>12</v>
      </c>
      <c r="C24" s="8"/>
      <c r="E24" s="6"/>
      <c r="F24" s="8"/>
    </row>
    <row r="25" spans="2:6" ht="12.6" customHeight="1" x14ac:dyDescent="0.25">
      <c r="B25" s="8" t="s">
        <v>15</v>
      </c>
      <c r="C25" s="5">
        <f>C23-C24</f>
        <v>0</v>
      </c>
      <c r="E25" s="6"/>
      <c r="F25" s="8"/>
    </row>
    <row r="26" spans="2:6" ht="12.6" customHeight="1" x14ac:dyDescent="0.25">
      <c r="B26" s="6" t="s">
        <v>16</v>
      </c>
      <c r="C26" s="8"/>
      <c r="E26" s="6"/>
      <c r="F26" s="8"/>
    </row>
    <row r="27" spans="2:6" ht="12.6" customHeight="1" x14ac:dyDescent="0.25">
      <c r="B27" s="6" t="s">
        <v>12</v>
      </c>
      <c r="C27" s="8"/>
      <c r="E27" s="6"/>
      <c r="F27" s="8"/>
    </row>
    <row r="28" spans="2:6" ht="14.25" customHeight="1" x14ac:dyDescent="0.25">
      <c r="B28" s="8" t="s">
        <v>17</v>
      </c>
      <c r="C28" s="8">
        <f>C26-C27</f>
        <v>0</v>
      </c>
      <c r="E28" s="11" t="s">
        <v>42</v>
      </c>
      <c r="F28" s="12">
        <f>SUM(F20:F27)</f>
        <v>0</v>
      </c>
    </row>
    <row r="29" spans="2:6" ht="13.5" customHeight="1" x14ac:dyDescent="0.25">
      <c r="B29" s="6" t="s">
        <v>18</v>
      </c>
      <c r="C29" s="8"/>
    </row>
    <row r="30" spans="2:6" ht="12.6" customHeight="1" x14ac:dyDescent="0.25">
      <c r="B30" s="6" t="s">
        <v>12</v>
      </c>
      <c r="C30" s="8"/>
    </row>
    <row r="31" spans="2:6" ht="12.6" customHeight="1" x14ac:dyDescent="0.25">
      <c r="B31" s="8" t="s">
        <v>19</v>
      </c>
      <c r="C31" s="5">
        <f>C29-C30</f>
        <v>0</v>
      </c>
    </row>
    <row r="32" spans="2:6" ht="12.6" customHeight="1" x14ac:dyDescent="0.25">
      <c r="B32" s="6" t="s">
        <v>20</v>
      </c>
      <c r="C32" s="8">
        <v>0</v>
      </c>
    </row>
    <row r="33" spans="2:7" ht="12.6" customHeight="1" x14ac:dyDescent="0.25">
      <c r="B33" s="11" t="s">
        <v>21</v>
      </c>
      <c r="C33" s="26">
        <f>C22+C31+C28+C25+C32</f>
        <v>0</v>
      </c>
      <c r="E33" s="11" t="s">
        <v>36</v>
      </c>
      <c r="F33" s="12">
        <f>F28+F17</f>
        <v>0</v>
      </c>
    </row>
    <row r="34" spans="2:7" ht="12.6" customHeight="1" x14ac:dyDescent="0.25">
      <c r="B34" s="3"/>
      <c r="C34" s="3"/>
    </row>
    <row r="35" spans="2:7" ht="12.6" customHeight="1" x14ac:dyDescent="0.25">
      <c r="B35" s="4" t="s">
        <v>22</v>
      </c>
      <c r="C35" s="5"/>
      <c r="E35" s="19" t="s">
        <v>37</v>
      </c>
      <c r="F35" s="5"/>
    </row>
    <row r="36" spans="2:7" ht="12.6" customHeight="1" x14ac:dyDescent="0.25">
      <c r="B36" s="6" t="s">
        <v>51</v>
      </c>
      <c r="C36" s="8"/>
      <c r="E36" s="6" t="s">
        <v>38</v>
      </c>
      <c r="F36" s="8"/>
    </row>
    <row r="37" spans="2:7" ht="12.6" customHeight="1" x14ac:dyDescent="0.25">
      <c r="B37" s="6" t="s">
        <v>23</v>
      </c>
      <c r="C37" s="8"/>
      <c r="E37" s="6" t="s">
        <v>39</v>
      </c>
      <c r="F37" s="8"/>
      <c r="G37" s="24"/>
    </row>
    <row r="38" spans="2:7" ht="12.6" customHeight="1" x14ac:dyDescent="0.25">
      <c r="B38" s="11" t="s">
        <v>24</v>
      </c>
      <c r="C38" s="21">
        <f>SUM(C36:C37)</f>
        <v>0</v>
      </c>
      <c r="E38" s="11" t="s">
        <v>40</v>
      </c>
      <c r="F38" s="12">
        <f>F36+F37</f>
        <v>0</v>
      </c>
    </row>
    <row r="39" spans="2:7" ht="12.6" customHeight="1" x14ac:dyDescent="0.25">
      <c r="B39" s="3"/>
      <c r="C39" s="3"/>
    </row>
    <row r="40" spans="2:7" x14ac:dyDescent="0.25">
      <c r="B40" s="23" t="s">
        <v>25</v>
      </c>
      <c r="C40" s="27">
        <f>C38+C33+C17</f>
        <v>0</v>
      </c>
      <c r="D40" s="20"/>
      <c r="E40" s="23" t="s">
        <v>41</v>
      </c>
      <c r="F40" s="27">
        <f>F38+F33</f>
        <v>0</v>
      </c>
    </row>
    <row r="41" spans="2:7" ht="12.6" customHeight="1" x14ac:dyDescent="0.25"/>
    <row r="42" spans="2:7" ht="12.6" customHeight="1" x14ac:dyDescent="0.25"/>
    <row r="43" spans="2:7" ht="3" customHeight="1" x14ac:dyDescent="0.25">
      <c r="B43" s="15"/>
      <c r="C43" s="15"/>
      <c r="D43" s="15"/>
      <c r="E43" s="15"/>
      <c r="F43" s="15"/>
    </row>
    <row r="44" spans="2:7" ht="12.6" customHeight="1" x14ac:dyDescent="0.25"/>
    <row r="45" spans="2:7" ht="12.6" customHeight="1" x14ac:dyDescent="0.25"/>
    <row r="46" spans="2:7" ht="12.6" customHeight="1" x14ac:dyDescent="0.25"/>
    <row r="47" spans="2:7" ht="12.6" customHeight="1" x14ac:dyDescent="0.25"/>
    <row r="48" spans="2:7" ht="12.6" customHeight="1" x14ac:dyDescent="0.25"/>
    <row r="49" ht="12.6" customHeight="1" x14ac:dyDescent="0.25"/>
    <row r="50" ht="12.6" customHeight="1" x14ac:dyDescent="0.25"/>
    <row r="51" ht="12.6" customHeight="1" x14ac:dyDescent="0.25"/>
    <row r="52" ht="12.6" customHeight="1" x14ac:dyDescent="0.25"/>
    <row r="53" ht="12.6" customHeight="1" x14ac:dyDescent="0.25"/>
    <row r="54" ht="12.6" customHeight="1" x14ac:dyDescent="0.25"/>
    <row r="55" ht="12.6" customHeight="1" x14ac:dyDescent="0.25"/>
    <row r="56" ht="12.6" customHeight="1" x14ac:dyDescent="0.25"/>
    <row r="57" ht="12.6" customHeight="1" x14ac:dyDescent="0.25"/>
    <row r="58" ht="12.6" customHeight="1" x14ac:dyDescent="0.25"/>
    <row r="59" ht="12.6" customHeight="1" x14ac:dyDescent="0.25"/>
    <row r="60" ht="12.6" customHeight="1" x14ac:dyDescent="0.25"/>
    <row r="61" ht="12.6" customHeight="1" x14ac:dyDescent="0.25"/>
    <row r="62" ht="12.6" customHeight="1" x14ac:dyDescent="0.25"/>
    <row r="63" ht="12.6" customHeight="1" x14ac:dyDescent="0.25"/>
    <row r="64" ht="12.6" customHeight="1" x14ac:dyDescent="0.25"/>
    <row r="65" ht="12.6" customHeight="1" x14ac:dyDescent="0.25"/>
    <row r="66" ht="12.6" customHeight="1" x14ac:dyDescent="0.25"/>
    <row r="67" ht="12.6" customHeight="1" x14ac:dyDescent="0.25"/>
  </sheetData>
  <mergeCells count="3">
    <mergeCell ref="B3:C3"/>
    <mergeCell ref="B5:C5"/>
    <mergeCell ref="E5:F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2"/>
  <sheetViews>
    <sheetView topLeftCell="B3" zoomScaleNormal="100" workbookViewId="0">
      <selection activeCell="D3" sqref="D1:E1048576"/>
    </sheetView>
  </sheetViews>
  <sheetFormatPr defaultRowHeight="15" x14ac:dyDescent="0.25"/>
  <cols>
    <col min="1" max="1" width="5.5703125" style="1" hidden="1" customWidth="1"/>
    <col min="2" max="2" width="54.85546875" style="1" bestFit="1" customWidth="1"/>
    <col min="3" max="3" width="15" style="1" bestFit="1" customWidth="1"/>
    <col min="4" max="16384" width="9.140625" style="1"/>
  </cols>
  <sheetData>
    <row r="1" spans="2:3" x14ac:dyDescent="0.25">
      <c r="B1" s="2" t="s">
        <v>52</v>
      </c>
      <c r="C1" s="2"/>
    </row>
    <row r="2" spans="2:3" x14ac:dyDescent="0.25">
      <c r="B2" s="58" t="s">
        <v>53</v>
      </c>
      <c r="C2" s="58"/>
    </row>
    <row r="3" spans="2:3" x14ac:dyDescent="0.25">
      <c r="B3" s="28"/>
      <c r="C3" s="29">
        <v>46022</v>
      </c>
    </row>
    <row r="4" spans="2:3" ht="15" customHeight="1" x14ac:dyDescent="0.25">
      <c r="B4" s="4" t="s">
        <v>54</v>
      </c>
      <c r="C4" s="5"/>
    </row>
    <row r="5" spans="2:3" ht="15" customHeight="1" x14ac:dyDescent="0.25">
      <c r="B5" s="6" t="s">
        <v>55</v>
      </c>
      <c r="C5" s="8"/>
    </row>
    <row r="6" spans="2:3" ht="15" customHeight="1" x14ac:dyDescent="0.25">
      <c r="B6" s="6" t="s">
        <v>56</v>
      </c>
      <c r="C6" s="8"/>
    </row>
    <row r="7" spans="2:3" x14ac:dyDescent="0.25">
      <c r="B7" s="30" t="s">
        <v>57</v>
      </c>
      <c r="C7" s="5"/>
    </row>
    <row r="8" spans="2:3" x14ac:dyDescent="0.25">
      <c r="B8" s="10" t="s">
        <v>58</v>
      </c>
      <c r="C8" s="5"/>
    </row>
    <row r="9" spans="2:3" ht="15" customHeight="1" x14ac:dyDescent="0.25">
      <c r="B9" s="6" t="s">
        <v>59</v>
      </c>
      <c r="C9" s="8"/>
    </row>
    <row r="10" spans="2:3" ht="15" customHeight="1" x14ac:dyDescent="0.25">
      <c r="B10" s="6" t="s">
        <v>60</v>
      </c>
      <c r="C10" s="8"/>
    </row>
    <row r="11" spans="2:3" ht="15" customHeight="1" x14ac:dyDescent="0.25">
      <c r="B11" s="6" t="s">
        <v>61</v>
      </c>
      <c r="C11" s="7"/>
    </row>
    <row r="12" spans="2:3" ht="15" customHeight="1" x14ac:dyDescent="0.25">
      <c r="B12" s="31" t="s">
        <v>62</v>
      </c>
      <c r="C12" s="5"/>
    </row>
    <row r="13" spans="2:3" ht="15" customHeight="1" x14ac:dyDescent="0.25">
      <c r="B13" s="11" t="s">
        <v>63</v>
      </c>
      <c r="C13" s="32"/>
    </row>
    <row r="15" spans="2:3" x14ac:dyDescent="0.25">
      <c r="B15" s="4" t="s">
        <v>64</v>
      </c>
      <c r="C15" s="5"/>
    </row>
    <row r="16" spans="2:3" x14ac:dyDescent="0.25">
      <c r="B16" s="6" t="s">
        <v>65</v>
      </c>
      <c r="C16" s="8"/>
    </row>
    <row r="17" spans="2:3" x14ac:dyDescent="0.25">
      <c r="B17" s="6" t="s">
        <v>66</v>
      </c>
      <c r="C17" s="8"/>
    </row>
    <row r="18" spans="2:3" x14ac:dyDescent="0.25">
      <c r="B18" s="6" t="s">
        <v>67</v>
      </c>
      <c r="C18" s="8"/>
    </row>
    <row r="19" spans="2:3" x14ac:dyDescent="0.25">
      <c r="B19" s="6" t="s">
        <v>68</v>
      </c>
      <c r="C19" s="8"/>
    </row>
    <row r="20" spans="2:3" x14ac:dyDescent="0.25">
      <c r="B20" s="6" t="s">
        <v>69</v>
      </c>
      <c r="C20" s="8"/>
    </row>
    <row r="21" spans="2:3" x14ac:dyDescent="0.25">
      <c r="B21" s="6" t="s">
        <v>70</v>
      </c>
      <c r="C21" s="8"/>
    </row>
    <row r="22" spans="2:3" x14ac:dyDescent="0.25">
      <c r="B22" s="6" t="s">
        <v>71</v>
      </c>
      <c r="C22" s="8"/>
    </row>
    <row r="23" spans="2:3" x14ac:dyDescent="0.25">
      <c r="B23" s="6" t="s">
        <v>72</v>
      </c>
      <c r="C23" s="8"/>
    </row>
    <row r="24" spans="2:3" x14ac:dyDescent="0.25">
      <c r="B24" s="6" t="s">
        <v>73</v>
      </c>
      <c r="C24" s="8"/>
    </row>
    <row r="25" spans="2:3" x14ac:dyDescent="0.25">
      <c r="B25" s="6" t="s">
        <v>74</v>
      </c>
      <c r="C25" s="8"/>
    </row>
    <row r="26" spans="2:3" x14ac:dyDescent="0.25">
      <c r="B26" s="6" t="s">
        <v>75</v>
      </c>
      <c r="C26" s="8"/>
    </row>
    <row r="27" spans="2:3" x14ac:dyDescent="0.25">
      <c r="B27" s="6"/>
      <c r="C27" s="8"/>
    </row>
    <row r="28" spans="2:3" x14ac:dyDescent="0.25">
      <c r="B28" s="6"/>
      <c r="C28" s="8"/>
    </row>
    <row r="29" spans="2:3" x14ac:dyDescent="0.25">
      <c r="B29" s="6"/>
      <c r="C29" s="8"/>
    </row>
    <row r="30" spans="2:3" x14ac:dyDescent="0.25">
      <c r="B30" s="11" t="s">
        <v>76</v>
      </c>
      <c r="C30" s="33"/>
    </row>
    <row r="32" spans="2:3" x14ac:dyDescent="0.25">
      <c r="B32" s="11" t="s">
        <v>77</v>
      </c>
      <c r="C32" s="33"/>
    </row>
    <row r="34" spans="2:3" x14ac:dyDescent="0.25">
      <c r="B34" s="6" t="s">
        <v>78</v>
      </c>
      <c r="C34" s="8"/>
    </row>
    <row r="35" spans="2:3" x14ac:dyDescent="0.25">
      <c r="B35" s="6" t="s">
        <v>79</v>
      </c>
      <c r="C35" s="8"/>
    </row>
    <row r="36" spans="2:3" x14ac:dyDescent="0.25">
      <c r="B36" s="6" t="s">
        <v>80</v>
      </c>
      <c r="C36" s="8"/>
    </row>
    <row r="37" spans="2:3" x14ac:dyDescent="0.25">
      <c r="B37" s="6" t="s">
        <v>81</v>
      </c>
      <c r="C37" s="8"/>
    </row>
    <row r="38" spans="2:3" x14ac:dyDescent="0.25">
      <c r="B38" s="6" t="s">
        <v>82</v>
      </c>
      <c r="C38" s="8"/>
    </row>
    <row r="39" spans="2:3" x14ac:dyDescent="0.25">
      <c r="B39" s="6" t="s">
        <v>83</v>
      </c>
      <c r="C39" s="8"/>
    </row>
    <row r="40" spans="2:3" x14ac:dyDescent="0.25">
      <c r="B40" s="6" t="s">
        <v>84</v>
      </c>
      <c r="C40" s="8"/>
    </row>
    <row r="42" spans="2:3" x14ac:dyDescent="0.25">
      <c r="B42" s="34" t="s">
        <v>85</v>
      </c>
      <c r="C42" s="34"/>
    </row>
  </sheetData>
  <mergeCells count="1">
    <mergeCell ref="B2:C2"/>
  </mergeCells>
  <pageMargins left="0.7" right="0.7" top="0.75" bottom="0.75" header="0.3" footer="0.3"/>
  <pageSetup paperSize="9" scale="86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7"/>
  <sheetViews>
    <sheetView tabSelected="1" zoomScale="85" zoomScaleNormal="85" workbookViewId="0">
      <selection activeCell="B41" sqref="B41"/>
    </sheetView>
  </sheetViews>
  <sheetFormatPr defaultRowHeight="12.75" x14ac:dyDescent="0.2"/>
  <cols>
    <col min="1" max="1" width="53.140625" style="38" customWidth="1"/>
    <col min="2" max="2" width="19" style="38" customWidth="1"/>
    <col min="3" max="3" width="25.140625" style="38" hidden="1" customWidth="1"/>
    <col min="4" max="5" width="19.5703125" style="38" customWidth="1"/>
    <col min="6" max="6" width="16.7109375" style="38" customWidth="1"/>
    <col min="7" max="254" width="9.140625" style="38"/>
    <col min="255" max="255" width="45.28515625" style="38" customWidth="1"/>
    <col min="256" max="258" width="10.42578125" style="38" customWidth="1"/>
    <col min="259" max="261" width="19.5703125" style="38" customWidth="1"/>
    <col min="262" max="262" width="16.7109375" style="38" customWidth="1"/>
    <col min="263" max="510" width="9.140625" style="38"/>
    <col min="511" max="511" width="45.28515625" style="38" customWidth="1"/>
    <col min="512" max="514" width="10.42578125" style="38" customWidth="1"/>
    <col min="515" max="517" width="19.5703125" style="38" customWidth="1"/>
    <col min="518" max="518" width="16.7109375" style="38" customWidth="1"/>
    <col min="519" max="766" width="9.140625" style="38"/>
    <col min="767" max="767" width="45.28515625" style="38" customWidth="1"/>
    <col min="768" max="770" width="10.42578125" style="38" customWidth="1"/>
    <col min="771" max="773" width="19.5703125" style="38" customWidth="1"/>
    <col min="774" max="774" width="16.7109375" style="38" customWidth="1"/>
    <col min="775" max="1022" width="9.140625" style="38"/>
    <col min="1023" max="1023" width="45.28515625" style="38" customWidth="1"/>
    <col min="1024" max="1026" width="10.42578125" style="38" customWidth="1"/>
    <col min="1027" max="1029" width="19.5703125" style="38" customWidth="1"/>
    <col min="1030" max="1030" width="16.7109375" style="38" customWidth="1"/>
    <col min="1031" max="1278" width="9.140625" style="38"/>
    <col min="1279" max="1279" width="45.28515625" style="38" customWidth="1"/>
    <col min="1280" max="1282" width="10.42578125" style="38" customWidth="1"/>
    <col min="1283" max="1285" width="19.5703125" style="38" customWidth="1"/>
    <col min="1286" max="1286" width="16.7109375" style="38" customWidth="1"/>
    <col min="1287" max="1534" width="9.140625" style="38"/>
    <col min="1535" max="1535" width="45.28515625" style="38" customWidth="1"/>
    <col min="1536" max="1538" width="10.42578125" style="38" customWidth="1"/>
    <col min="1539" max="1541" width="19.5703125" style="38" customWidth="1"/>
    <col min="1542" max="1542" width="16.7109375" style="38" customWidth="1"/>
    <col min="1543" max="1790" width="9.140625" style="38"/>
    <col min="1791" max="1791" width="45.28515625" style="38" customWidth="1"/>
    <col min="1792" max="1794" width="10.42578125" style="38" customWidth="1"/>
    <col min="1795" max="1797" width="19.5703125" style="38" customWidth="1"/>
    <col min="1798" max="1798" width="16.7109375" style="38" customWidth="1"/>
    <col min="1799" max="2046" width="9.140625" style="38"/>
    <col min="2047" max="2047" width="45.28515625" style="38" customWidth="1"/>
    <col min="2048" max="2050" width="10.42578125" style="38" customWidth="1"/>
    <col min="2051" max="2053" width="19.5703125" style="38" customWidth="1"/>
    <col min="2054" max="2054" width="16.7109375" style="38" customWidth="1"/>
    <col min="2055" max="2302" width="9.140625" style="38"/>
    <col min="2303" max="2303" width="45.28515625" style="38" customWidth="1"/>
    <col min="2304" max="2306" width="10.42578125" style="38" customWidth="1"/>
    <col min="2307" max="2309" width="19.5703125" style="38" customWidth="1"/>
    <col min="2310" max="2310" width="16.7109375" style="38" customWidth="1"/>
    <col min="2311" max="2558" width="9.140625" style="38"/>
    <col min="2559" max="2559" width="45.28515625" style="38" customWidth="1"/>
    <col min="2560" max="2562" width="10.42578125" style="38" customWidth="1"/>
    <col min="2563" max="2565" width="19.5703125" style="38" customWidth="1"/>
    <col min="2566" max="2566" width="16.7109375" style="38" customWidth="1"/>
    <col min="2567" max="2814" width="9.140625" style="38"/>
    <col min="2815" max="2815" width="45.28515625" style="38" customWidth="1"/>
    <col min="2816" max="2818" width="10.42578125" style="38" customWidth="1"/>
    <col min="2819" max="2821" width="19.5703125" style="38" customWidth="1"/>
    <col min="2822" max="2822" width="16.7109375" style="38" customWidth="1"/>
    <col min="2823" max="3070" width="9.140625" style="38"/>
    <col min="3071" max="3071" width="45.28515625" style="38" customWidth="1"/>
    <col min="3072" max="3074" width="10.42578125" style="38" customWidth="1"/>
    <col min="3075" max="3077" width="19.5703125" style="38" customWidth="1"/>
    <col min="3078" max="3078" width="16.7109375" style="38" customWidth="1"/>
    <col min="3079" max="3326" width="9.140625" style="38"/>
    <col min="3327" max="3327" width="45.28515625" style="38" customWidth="1"/>
    <col min="3328" max="3330" width="10.42578125" style="38" customWidth="1"/>
    <col min="3331" max="3333" width="19.5703125" style="38" customWidth="1"/>
    <col min="3334" max="3334" width="16.7109375" style="38" customWidth="1"/>
    <col min="3335" max="3582" width="9.140625" style="38"/>
    <col min="3583" max="3583" width="45.28515625" style="38" customWidth="1"/>
    <col min="3584" max="3586" width="10.42578125" style="38" customWidth="1"/>
    <col min="3587" max="3589" width="19.5703125" style="38" customWidth="1"/>
    <col min="3590" max="3590" width="16.7109375" style="38" customWidth="1"/>
    <col min="3591" max="3838" width="9.140625" style="38"/>
    <col min="3839" max="3839" width="45.28515625" style="38" customWidth="1"/>
    <col min="3840" max="3842" width="10.42578125" style="38" customWidth="1"/>
    <col min="3843" max="3845" width="19.5703125" style="38" customWidth="1"/>
    <col min="3846" max="3846" width="16.7109375" style="38" customWidth="1"/>
    <col min="3847" max="4094" width="9.140625" style="38"/>
    <col min="4095" max="4095" width="45.28515625" style="38" customWidth="1"/>
    <col min="4096" max="4098" width="10.42578125" style="38" customWidth="1"/>
    <col min="4099" max="4101" width="19.5703125" style="38" customWidth="1"/>
    <col min="4102" max="4102" width="16.7109375" style="38" customWidth="1"/>
    <col min="4103" max="4350" width="9.140625" style="38"/>
    <col min="4351" max="4351" width="45.28515625" style="38" customWidth="1"/>
    <col min="4352" max="4354" width="10.42578125" style="38" customWidth="1"/>
    <col min="4355" max="4357" width="19.5703125" style="38" customWidth="1"/>
    <col min="4358" max="4358" width="16.7109375" style="38" customWidth="1"/>
    <col min="4359" max="4606" width="9.140625" style="38"/>
    <col min="4607" max="4607" width="45.28515625" style="38" customWidth="1"/>
    <col min="4608" max="4610" width="10.42578125" style="38" customWidth="1"/>
    <col min="4611" max="4613" width="19.5703125" style="38" customWidth="1"/>
    <col min="4614" max="4614" width="16.7109375" style="38" customWidth="1"/>
    <col min="4615" max="4862" width="9.140625" style="38"/>
    <col min="4863" max="4863" width="45.28515625" style="38" customWidth="1"/>
    <col min="4864" max="4866" width="10.42578125" style="38" customWidth="1"/>
    <col min="4867" max="4869" width="19.5703125" style="38" customWidth="1"/>
    <col min="4870" max="4870" width="16.7109375" style="38" customWidth="1"/>
    <col min="4871" max="5118" width="9.140625" style="38"/>
    <col min="5119" max="5119" width="45.28515625" style="38" customWidth="1"/>
    <col min="5120" max="5122" width="10.42578125" style="38" customWidth="1"/>
    <col min="5123" max="5125" width="19.5703125" style="38" customWidth="1"/>
    <col min="5126" max="5126" width="16.7109375" style="38" customWidth="1"/>
    <col min="5127" max="5374" width="9.140625" style="38"/>
    <col min="5375" max="5375" width="45.28515625" style="38" customWidth="1"/>
    <col min="5376" max="5378" width="10.42578125" style="38" customWidth="1"/>
    <col min="5379" max="5381" width="19.5703125" style="38" customWidth="1"/>
    <col min="5382" max="5382" width="16.7109375" style="38" customWidth="1"/>
    <col min="5383" max="5630" width="9.140625" style="38"/>
    <col min="5631" max="5631" width="45.28515625" style="38" customWidth="1"/>
    <col min="5632" max="5634" width="10.42578125" style="38" customWidth="1"/>
    <col min="5635" max="5637" width="19.5703125" style="38" customWidth="1"/>
    <col min="5638" max="5638" width="16.7109375" style="38" customWidth="1"/>
    <col min="5639" max="5886" width="9.140625" style="38"/>
    <col min="5887" max="5887" width="45.28515625" style="38" customWidth="1"/>
    <col min="5888" max="5890" width="10.42578125" style="38" customWidth="1"/>
    <col min="5891" max="5893" width="19.5703125" style="38" customWidth="1"/>
    <col min="5894" max="5894" width="16.7109375" style="38" customWidth="1"/>
    <col min="5895" max="6142" width="9.140625" style="38"/>
    <col min="6143" max="6143" width="45.28515625" style="38" customWidth="1"/>
    <col min="6144" max="6146" width="10.42578125" style="38" customWidth="1"/>
    <col min="6147" max="6149" width="19.5703125" style="38" customWidth="1"/>
    <col min="6150" max="6150" width="16.7109375" style="38" customWidth="1"/>
    <col min="6151" max="6398" width="9.140625" style="38"/>
    <col min="6399" max="6399" width="45.28515625" style="38" customWidth="1"/>
    <col min="6400" max="6402" width="10.42578125" style="38" customWidth="1"/>
    <col min="6403" max="6405" width="19.5703125" style="38" customWidth="1"/>
    <col min="6406" max="6406" width="16.7109375" style="38" customWidth="1"/>
    <col min="6407" max="6654" width="9.140625" style="38"/>
    <col min="6655" max="6655" width="45.28515625" style="38" customWidth="1"/>
    <col min="6656" max="6658" width="10.42578125" style="38" customWidth="1"/>
    <col min="6659" max="6661" width="19.5703125" style="38" customWidth="1"/>
    <col min="6662" max="6662" width="16.7109375" style="38" customWidth="1"/>
    <col min="6663" max="6910" width="9.140625" style="38"/>
    <col min="6911" max="6911" width="45.28515625" style="38" customWidth="1"/>
    <col min="6912" max="6914" width="10.42578125" style="38" customWidth="1"/>
    <col min="6915" max="6917" width="19.5703125" style="38" customWidth="1"/>
    <col min="6918" max="6918" width="16.7109375" style="38" customWidth="1"/>
    <col min="6919" max="7166" width="9.140625" style="38"/>
    <col min="7167" max="7167" width="45.28515625" style="38" customWidth="1"/>
    <col min="7168" max="7170" width="10.42578125" style="38" customWidth="1"/>
    <col min="7171" max="7173" width="19.5703125" style="38" customWidth="1"/>
    <col min="7174" max="7174" width="16.7109375" style="38" customWidth="1"/>
    <col min="7175" max="7422" width="9.140625" style="38"/>
    <col min="7423" max="7423" width="45.28515625" style="38" customWidth="1"/>
    <col min="7424" max="7426" width="10.42578125" style="38" customWidth="1"/>
    <col min="7427" max="7429" width="19.5703125" style="38" customWidth="1"/>
    <col min="7430" max="7430" width="16.7109375" style="38" customWidth="1"/>
    <col min="7431" max="7678" width="9.140625" style="38"/>
    <col min="7679" max="7679" width="45.28515625" style="38" customWidth="1"/>
    <col min="7680" max="7682" width="10.42578125" style="38" customWidth="1"/>
    <col min="7683" max="7685" width="19.5703125" style="38" customWidth="1"/>
    <col min="7686" max="7686" width="16.7109375" style="38" customWidth="1"/>
    <col min="7687" max="7934" width="9.140625" style="38"/>
    <col min="7935" max="7935" width="45.28515625" style="38" customWidth="1"/>
    <col min="7936" max="7938" width="10.42578125" style="38" customWidth="1"/>
    <col min="7939" max="7941" width="19.5703125" style="38" customWidth="1"/>
    <col min="7942" max="7942" width="16.7109375" style="38" customWidth="1"/>
    <col min="7943" max="8190" width="9.140625" style="38"/>
    <col min="8191" max="8191" width="45.28515625" style="38" customWidth="1"/>
    <col min="8192" max="8194" width="10.42578125" style="38" customWidth="1"/>
    <col min="8195" max="8197" width="19.5703125" style="38" customWidth="1"/>
    <col min="8198" max="8198" width="16.7109375" style="38" customWidth="1"/>
    <col min="8199" max="8446" width="9.140625" style="38"/>
    <col min="8447" max="8447" width="45.28515625" style="38" customWidth="1"/>
    <col min="8448" max="8450" width="10.42578125" style="38" customWidth="1"/>
    <col min="8451" max="8453" width="19.5703125" style="38" customWidth="1"/>
    <col min="8454" max="8454" width="16.7109375" style="38" customWidth="1"/>
    <col min="8455" max="8702" width="9.140625" style="38"/>
    <col min="8703" max="8703" width="45.28515625" style="38" customWidth="1"/>
    <col min="8704" max="8706" width="10.42578125" style="38" customWidth="1"/>
    <col min="8707" max="8709" width="19.5703125" style="38" customWidth="1"/>
    <col min="8710" max="8710" width="16.7109375" style="38" customWidth="1"/>
    <col min="8711" max="8958" width="9.140625" style="38"/>
    <col min="8959" max="8959" width="45.28515625" style="38" customWidth="1"/>
    <col min="8960" max="8962" width="10.42578125" style="38" customWidth="1"/>
    <col min="8963" max="8965" width="19.5703125" style="38" customWidth="1"/>
    <col min="8966" max="8966" width="16.7109375" style="38" customWidth="1"/>
    <col min="8967" max="9214" width="9.140625" style="38"/>
    <col min="9215" max="9215" width="45.28515625" style="38" customWidth="1"/>
    <col min="9216" max="9218" width="10.42578125" style="38" customWidth="1"/>
    <col min="9219" max="9221" width="19.5703125" style="38" customWidth="1"/>
    <col min="9222" max="9222" width="16.7109375" style="38" customWidth="1"/>
    <col min="9223" max="9470" width="9.140625" style="38"/>
    <col min="9471" max="9471" width="45.28515625" style="38" customWidth="1"/>
    <col min="9472" max="9474" width="10.42578125" style="38" customWidth="1"/>
    <col min="9475" max="9477" width="19.5703125" style="38" customWidth="1"/>
    <col min="9478" max="9478" width="16.7109375" style="38" customWidth="1"/>
    <col min="9479" max="9726" width="9.140625" style="38"/>
    <col min="9727" max="9727" width="45.28515625" style="38" customWidth="1"/>
    <col min="9728" max="9730" width="10.42578125" style="38" customWidth="1"/>
    <col min="9731" max="9733" width="19.5703125" style="38" customWidth="1"/>
    <col min="9734" max="9734" width="16.7109375" style="38" customWidth="1"/>
    <col min="9735" max="9982" width="9.140625" style="38"/>
    <col min="9983" max="9983" width="45.28515625" style="38" customWidth="1"/>
    <col min="9984" max="9986" width="10.42578125" style="38" customWidth="1"/>
    <col min="9987" max="9989" width="19.5703125" style="38" customWidth="1"/>
    <col min="9990" max="9990" width="16.7109375" style="38" customWidth="1"/>
    <col min="9991" max="10238" width="9.140625" style="38"/>
    <col min="10239" max="10239" width="45.28515625" style="38" customWidth="1"/>
    <col min="10240" max="10242" width="10.42578125" style="38" customWidth="1"/>
    <col min="10243" max="10245" width="19.5703125" style="38" customWidth="1"/>
    <col min="10246" max="10246" width="16.7109375" style="38" customWidth="1"/>
    <col min="10247" max="10494" width="9.140625" style="38"/>
    <col min="10495" max="10495" width="45.28515625" style="38" customWidth="1"/>
    <col min="10496" max="10498" width="10.42578125" style="38" customWidth="1"/>
    <col min="10499" max="10501" width="19.5703125" style="38" customWidth="1"/>
    <col min="10502" max="10502" width="16.7109375" style="38" customWidth="1"/>
    <col min="10503" max="10750" width="9.140625" style="38"/>
    <col min="10751" max="10751" width="45.28515625" style="38" customWidth="1"/>
    <col min="10752" max="10754" width="10.42578125" style="38" customWidth="1"/>
    <col min="10755" max="10757" width="19.5703125" style="38" customWidth="1"/>
    <col min="10758" max="10758" width="16.7109375" style="38" customWidth="1"/>
    <col min="10759" max="11006" width="9.140625" style="38"/>
    <col min="11007" max="11007" width="45.28515625" style="38" customWidth="1"/>
    <col min="11008" max="11010" width="10.42578125" style="38" customWidth="1"/>
    <col min="11011" max="11013" width="19.5703125" style="38" customWidth="1"/>
    <col min="11014" max="11014" width="16.7109375" style="38" customWidth="1"/>
    <col min="11015" max="11262" width="9.140625" style="38"/>
    <col min="11263" max="11263" width="45.28515625" style="38" customWidth="1"/>
    <col min="11264" max="11266" width="10.42578125" style="38" customWidth="1"/>
    <col min="11267" max="11269" width="19.5703125" style="38" customWidth="1"/>
    <col min="11270" max="11270" width="16.7109375" style="38" customWidth="1"/>
    <col min="11271" max="11518" width="9.140625" style="38"/>
    <col min="11519" max="11519" width="45.28515625" style="38" customWidth="1"/>
    <col min="11520" max="11522" width="10.42578125" style="38" customWidth="1"/>
    <col min="11523" max="11525" width="19.5703125" style="38" customWidth="1"/>
    <col min="11526" max="11526" width="16.7109375" style="38" customWidth="1"/>
    <col min="11527" max="11774" width="9.140625" style="38"/>
    <col min="11775" max="11775" width="45.28515625" style="38" customWidth="1"/>
    <col min="11776" max="11778" width="10.42578125" style="38" customWidth="1"/>
    <col min="11779" max="11781" width="19.5703125" style="38" customWidth="1"/>
    <col min="11782" max="11782" width="16.7109375" style="38" customWidth="1"/>
    <col min="11783" max="12030" width="9.140625" style="38"/>
    <col min="12031" max="12031" width="45.28515625" style="38" customWidth="1"/>
    <col min="12032" max="12034" width="10.42578125" style="38" customWidth="1"/>
    <col min="12035" max="12037" width="19.5703125" style="38" customWidth="1"/>
    <col min="12038" max="12038" width="16.7109375" style="38" customWidth="1"/>
    <col min="12039" max="12286" width="9.140625" style="38"/>
    <col min="12287" max="12287" width="45.28515625" style="38" customWidth="1"/>
    <col min="12288" max="12290" width="10.42578125" style="38" customWidth="1"/>
    <col min="12291" max="12293" width="19.5703125" style="38" customWidth="1"/>
    <col min="12294" max="12294" width="16.7109375" style="38" customWidth="1"/>
    <col min="12295" max="12542" width="9.140625" style="38"/>
    <col min="12543" max="12543" width="45.28515625" style="38" customWidth="1"/>
    <col min="12544" max="12546" width="10.42578125" style="38" customWidth="1"/>
    <col min="12547" max="12549" width="19.5703125" style="38" customWidth="1"/>
    <col min="12550" max="12550" width="16.7109375" style="38" customWidth="1"/>
    <col min="12551" max="12798" width="9.140625" style="38"/>
    <col min="12799" max="12799" width="45.28515625" style="38" customWidth="1"/>
    <col min="12800" max="12802" width="10.42578125" style="38" customWidth="1"/>
    <col min="12803" max="12805" width="19.5703125" style="38" customWidth="1"/>
    <col min="12806" max="12806" width="16.7109375" style="38" customWidth="1"/>
    <col min="12807" max="13054" width="9.140625" style="38"/>
    <col min="13055" max="13055" width="45.28515625" style="38" customWidth="1"/>
    <col min="13056" max="13058" width="10.42578125" style="38" customWidth="1"/>
    <col min="13059" max="13061" width="19.5703125" style="38" customWidth="1"/>
    <col min="13062" max="13062" width="16.7109375" style="38" customWidth="1"/>
    <col min="13063" max="13310" width="9.140625" style="38"/>
    <col min="13311" max="13311" width="45.28515625" style="38" customWidth="1"/>
    <col min="13312" max="13314" width="10.42578125" style="38" customWidth="1"/>
    <col min="13315" max="13317" width="19.5703125" style="38" customWidth="1"/>
    <col min="13318" max="13318" width="16.7109375" style="38" customWidth="1"/>
    <col min="13319" max="13566" width="9.140625" style="38"/>
    <col min="13567" max="13567" width="45.28515625" style="38" customWidth="1"/>
    <col min="13568" max="13570" width="10.42578125" style="38" customWidth="1"/>
    <col min="13571" max="13573" width="19.5703125" style="38" customWidth="1"/>
    <col min="13574" max="13574" width="16.7109375" style="38" customWidth="1"/>
    <col min="13575" max="13822" width="9.140625" style="38"/>
    <col min="13823" max="13823" width="45.28515625" style="38" customWidth="1"/>
    <col min="13824" max="13826" width="10.42578125" style="38" customWidth="1"/>
    <col min="13827" max="13829" width="19.5703125" style="38" customWidth="1"/>
    <col min="13830" max="13830" width="16.7109375" style="38" customWidth="1"/>
    <col min="13831" max="14078" width="9.140625" style="38"/>
    <col min="14079" max="14079" width="45.28515625" style="38" customWidth="1"/>
    <col min="14080" max="14082" width="10.42578125" style="38" customWidth="1"/>
    <col min="14083" max="14085" width="19.5703125" style="38" customWidth="1"/>
    <col min="14086" max="14086" width="16.7109375" style="38" customWidth="1"/>
    <col min="14087" max="14334" width="9.140625" style="38"/>
    <col min="14335" max="14335" width="45.28515625" style="38" customWidth="1"/>
    <col min="14336" max="14338" width="10.42578125" style="38" customWidth="1"/>
    <col min="14339" max="14341" width="19.5703125" style="38" customWidth="1"/>
    <col min="14342" max="14342" width="16.7109375" style="38" customWidth="1"/>
    <col min="14343" max="14590" width="9.140625" style="38"/>
    <col min="14591" max="14591" width="45.28515625" style="38" customWidth="1"/>
    <col min="14592" max="14594" width="10.42578125" style="38" customWidth="1"/>
    <col min="14595" max="14597" width="19.5703125" style="38" customWidth="1"/>
    <col min="14598" max="14598" width="16.7109375" style="38" customWidth="1"/>
    <col min="14599" max="14846" width="9.140625" style="38"/>
    <col min="14847" max="14847" width="45.28515625" style="38" customWidth="1"/>
    <col min="14848" max="14850" width="10.42578125" style="38" customWidth="1"/>
    <col min="14851" max="14853" width="19.5703125" style="38" customWidth="1"/>
    <col min="14854" max="14854" width="16.7109375" style="38" customWidth="1"/>
    <col min="14855" max="15102" width="9.140625" style="38"/>
    <col min="15103" max="15103" width="45.28515625" style="38" customWidth="1"/>
    <col min="15104" max="15106" width="10.42578125" style="38" customWidth="1"/>
    <col min="15107" max="15109" width="19.5703125" style="38" customWidth="1"/>
    <col min="15110" max="15110" width="16.7109375" style="38" customWidth="1"/>
    <col min="15111" max="15358" width="9.140625" style="38"/>
    <col min="15359" max="15359" width="45.28515625" style="38" customWidth="1"/>
    <col min="15360" max="15362" width="10.42578125" style="38" customWidth="1"/>
    <col min="15363" max="15365" width="19.5703125" style="38" customWidth="1"/>
    <col min="15366" max="15366" width="16.7109375" style="38" customWidth="1"/>
    <col min="15367" max="15614" width="9.140625" style="38"/>
    <col min="15615" max="15615" width="45.28515625" style="38" customWidth="1"/>
    <col min="15616" max="15618" width="10.42578125" style="38" customWidth="1"/>
    <col min="15619" max="15621" width="19.5703125" style="38" customWidth="1"/>
    <col min="15622" max="15622" width="16.7109375" style="38" customWidth="1"/>
    <col min="15623" max="15870" width="9.140625" style="38"/>
    <col min="15871" max="15871" width="45.28515625" style="38" customWidth="1"/>
    <col min="15872" max="15874" width="10.42578125" style="38" customWidth="1"/>
    <col min="15875" max="15877" width="19.5703125" style="38" customWidth="1"/>
    <col min="15878" max="15878" width="16.7109375" style="38" customWidth="1"/>
    <col min="15879" max="16126" width="9.140625" style="38"/>
    <col min="16127" max="16127" width="45.28515625" style="38" customWidth="1"/>
    <col min="16128" max="16130" width="10.42578125" style="38" customWidth="1"/>
    <col min="16131" max="16133" width="19.5703125" style="38" customWidth="1"/>
    <col min="16134" max="16134" width="16.7109375" style="38" customWidth="1"/>
    <col min="16135" max="16384" width="9.140625" style="38"/>
  </cols>
  <sheetData>
    <row r="1" spans="1:3" ht="31.5" customHeight="1" x14ac:dyDescent="0.2">
      <c r="A1" s="35"/>
      <c r="B1" s="36"/>
      <c r="C1" s="37"/>
    </row>
    <row r="2" spans="1:3" x14ac:dyDescent="0.2">
      <c r="A2" s="39" t="s">
        <v>86</v>
      </c>
      <c r="B2" s="56"/>
      <c r="C2" s="40" t="s">
        <v>87</v>
      </c>
    </row>
    <row r="3" spans="1:3" x14ac:dyDescent="0.2">
      <c r="A3" s="39" t="s">
        <v>88</v>
      </c>
      <c r="B3" s="53"/>
      <c r="C3" s="41" t="s">
        <v>89</v>
      </c>
    </row>
    <row r="4" spans="1:3" x14ac:dyDescent="0.2">
      <c r="A4" s="39" t="s">
        <v>90</v>
      </c>
      <c r="B4" s="53"/>
    </row>
    <row r="5" spans="1:3" x14ac:dyDescent="0.2">
      <c r="A5" s="39" t="s">
        <v>91</v>
      </c>
      <c r="B5" s="57"/>
    </row>
    <row r="6" spans="1:3" x14ac:dyDescent="0.2">
      <c r="A6" s="39" t="s">
        <v>92</v>
      </c>
      <c r="B6" s="53"/>
    </row>
    <row r="7" spans="1:3" x14ac:dyDescent="0.2">
      <c r="A7" s="39" t="s">
        <v>93</v>
      </c>
      <c r="B7" s="53"/>
    </row>
    <row r="8" spans="1:3" x14ac:dyDescent="0.2">
      <c r="A8" s="39" t="s">
        <v>94</v>
      </c>
      <c r="B8" s="53"/>
    </row>
    <row r="9" spans="1:3" x14ac:dyDescent="0.2">
      <c r="A9" s="39" t="s">
        <v>95</v>
      </c>
      <c r="B9" s="54"/>
    </row>
    <row r="10" spans="1:3" x14ac:dyDescent="0.2">
      <c r="A10" s="39" t="s">
        <v>96</v>
      </c>
      <c r="B10" s="42">
        <v>46022</v>
      </c>
    </row>
    <row r="11" spans="1:3" x14ac:dyDescent="0.2">
      <c r="A11" s="43" t="s">
        <v>97</v>
      </c>
      <c r="B11" s="44"/>
    </row>
    <row r="12" spans="1:3" x14ac:dyDescent="0.2">
      <c r="A12" s="45" t="s">
        <v>98</v>
      </c>
      <c r="B12" s="46"/>
    </row>
    <row r="13" spans="1:3" x14ac:dyDescent="0.2">
      <c r="A13" s="45" t="s">
        <v>99</v>
      </c>
      <c r="B13" s="46"/>
    </row>
    <row r="14" spans="1:3" x14ac:dyDescent="0.2">
      <c r="A14" s="45" t="s">
        <v>100</v>
      </c>
      <c r="B14" s="47"/>
    </row>
    <row r="15" spans="1:3" x14ac:dyDescent="0.2">
      <c r="A15" s="39" t="s">
        <v>101</v>
      </c>
      <c r="B15" s="46"/>
    </row>
    <row r="16" spans="1:3" x14ac:dyDescent="0.2">
      <c r="A16" s="45" t="s">
        <v>102</v>
      </c>
      <c r="B16" s="46"/>
    </row>
    <row r="17" spans="1:4" x14ac:dyDescent="0.2">
      <c r="A17" s="45" t="s">
        <v>4</v>
      </c>
      <c r="B17" s="46"/>
    </row>
    <row r="18" spans="1:4" x14ac:dyDescent="0.2">
      <c r="A18" s="45" t="s">
        <v>99</v>
      </c>
      <c r="B18" s="46"/>
    </row>
    <row r="19" spans="1:4" x14ac:dyDescent="0.2">
      <c r="A19" s="45" t="s">
        <v>103</v>
      </c>
      <c r="B19" s="46"/>
    </row>
    <row r="20" spans="1:4" x14ac:dyDescent="0.2">
      <c r="A20" s="45" t="s">
        <v>100</v>
      </c>
      <c r="B20" s="47"/>
    </row>
    <row r="21" spans="1:4" x14ac:dyDescent="0.2">
      <c r="A21" s="45" t="s">
        <v>104</v>
      </c>
      <c r="B21" s="47"/>
      <c r="D21" s="48"/>
    </row>
    <row r="22" spans="1:4" x14ac:dyDescent="0.2">
      <c r="A22" s="45"/>
      <c r="B22" s="46"/>
    </row>
    <row r="23" spans="1:4" x14ac:dyDescent="0.2">
      <c r="A23" s="43" t="s">
        <v>105</v>
      </c>
      <c r="B23" s="49">
        <f>B10</f>
        <v>46022</v>
      </c>
    </row>
    <row r="24" spans="1:4" x14ac:dyDescent="0.2">
      <c r="A24" s="39" t="s">
        <v>106</v>
      </c>
      <c r="B24" s="46"/>
    </row>
    <row r="25" spans="1:4" x14ac:dyDescent="0.2">
      <c r="A25" s="45" t="s">
        <v>107</v>
      </c>
      <c r="B25" s="46"/>
    </row>
    <row r="26" spans="1:4" x14ac:dyDescent="0.2">
      <c r="A26" s="45" t="s">
        <v>108</v>
      </c>
      <c r="B26" s="46"/>
      <c r="C26" s="48"/>
    </row>
    <row r="27" spans="1:4" x14ac:dyDescent="0.2">
      <c r="A27" s="45" t="s">
        <v>109</v>
      </c>
      <c r="B27" s="47"/>
    </row>
    <row r="28" spans="1:4" x14ac:dyDescent="0.2">
      <c r="A28" s="39" t="s">
        <v>110</v>
      </c>
      <c r="B28" s="46"/>
    </row>
    <row r="29" spans="1:4" x14ac:dyDescent="0.2">
      <c r="A29" s="45" t="s">
        <v>111</v>
      </c>
      <c r="B29" s="46"/>
    </row>
    <row r="30" spans="1:4" x14ac:dyDescent="0.2">
      <c r="A30" s="45" t="s">
        <v>112</v>
      </c>
      <c r="B30" s="47"/>
    </row>
    <row r="31" spans="1:4" x14ac:dyDescent="0.2">
      <c r="A31" s="39" t="s">
        <v>113</v>
      </c>
      <c r="B31" s="46"/>
    </row>
    <row r="32" spans="1:4" x14ac:dyDescent="0.2">
      <c r="A32" s="45" t="s">
        <v>111</v>
      </c>
      <c r="B32" s="46"/>
    </row>
    <row r="33" spans="1:3" x14ac:dyDescent="0.2">
      <c r="A33" s="45" t="s">
        <v>114</v>
      </c>
      <c r="B33" s="46"/>
    </row>
    <row r="34" spans="1:3" x14ac:dyDescent="0.2">
      <c r="A34" s="45" t="s">
        <v>115</v>
      </c>
      <c r="B34" s="47"/>
    </row>
    <row r="35" spans="1:3" x14ac:dyDescent="0.2">
      <c r="A35" s="45" t="s">
        <v>104</v>
      </c>
      <c r="B35" s="47"/>
      <c r="C35" s="48"/>
    </row>
    <row r="36" spans="1:3" ht="22.5" customHeight="1" x14ac:dyDescent="0.2">
      <c r="A36" s="43" t="s">
        <v>116</v>
      </c>
      <c r="B36" s="55"/>
    </row>
    <row r="37" spans="1:3" ht="38.25" x14ac:dyDescent="0.2">
      <c r="A37" s="43" t="s">
        <v>117</v>
      </c>
      <c r="B37" s="50" t="str">
        <f>"საანგარიშო პერიოდი "&amp;TEXT(B10,"ДД.ММ.ГГГГ")</f>
        <v>საანგარიშო პერიოდი ДД46022.ММ.ГГГГ</v>
      </c>
    </row>
    <row r="38" spans="1:3" x14ac:dyDescent="0.2">
      <c r="A38" s="39" t="s">
        <v>118</v>
      </c>
      <c r="B38" s="46"/>
    </row>
    <row r="39" spans="1:3" x14ac:dyDescent="0.2">
      <c r="A39" s="39" t="s">
        <v>119</v>
      </c>
      <c r="B39" s="47"/>
    </row>
    <row r="40" spans="1:3" x14ac:dyDescent="0.2">
      <c r="A40" s="45" t="s">
        <v>120</v>
      </c>
      <c r="B40" s="51"/>
    </row>
    <row r="41" spans="1:3" x14ac:dyDescent="0.2">
      <c r="A41" s="39" t="s">
        <v>121</v>
      </c>
      <c r="B41" s="46"/>
    </row>
    <row r="42" spans="1:3" x14ac:dyDescent="0.2">
      <c r="A42" s="39" t="s">
        <v>122</v>
      </c>
      <c r="B42" s="46"/>
    </row>
    <row r="43" spans="1:3" x14ac:dyDescent="0.2">
      <c r="A43" s="45" t="s">
        <v>123</v>
      </c>
      <c r="B43" s="46"/>
    </row>
    <row r="44" spans="1:3" x14ac:dyDescent="0.2">
      <c r="A44" s="39" t="s">
        <v>124</v>
      </c>
      <c r="B44" s="47"/>
      <c r="C44" s="48"/>
    </row>
    <row r="45" spans="1:3" x14ac:dyDescent="0.2">
      <c r="A45" s="39" t="s">
        <v>125</v>
      </c>
      <c r="B45" s="47"/>
      <c r="C45" s="48"/>
    </row>
    <row r="46" spans="1:3" x14ac:dyDescent="0.2">
      <c r="B46" s="48"/>
    </row>
    <row r="48" spans="1:3" x14ac:dyDescent="0.2">
      <c r="A48" s="38" t="s">
        <v>126</v>
      </c>
      <c r="B48" s="38">
        <v>1</v>
      </c>
    </row>
    <row r="51" spans="1:2" ht="12" customHeight="1" x14ac:dyDescent="0.2">
      <c r="A51" s="37" t="s">
        <v>127</v>
      </c>
      <c r="B51" s="52"/>
    </row>
    <row r="52" spans="1:2" x14ac:dyDescent="0.2">
      <c r="B52" s="52"/>
    </row>
    <row r="53" spans="1:2" x14ac:dyDescent="0.2">
      <c r="B53" s="52"/>
    </row>
    <row r="54" spans="1:2" x14ac:dyDescent="0.2">
      <c r="B54" s="52"/>
    </row>
    <row r="55" spans="1:2" x14ac:dyDescent="0.2">
      <c r="B55" s="52"/>
    </row>
    <row r="56" spans="1:2" x14ac:dyDescent="0.2">
      <c r="B56" s="52"/>
    </row>
    <row r="57" spans="1:2" x14ac:dyDescent="0.2">
      <c r="B57" s="52"/>
    </row>
    <row r="58" spans="1:2" x14ac:dyDescent="0.2">
      <c r="B58" s="52"/>
    </row>
    <row r="59" spans="1:2" x14ac:dyDescent="0.2">
      <c r="B59" s="52"/>
    </row>
    <row r="60" spans="1:2" x14ac:dyDescent="0.2">
      <c r="B60" s="52"/>
    </row>
    <row r="61" spans="1:2" x14ac:dyDescent="0.2">
      <c r="B61" s="52"/>
    </row>
    <row r="62" spans="1:2" x14ac:dyDescent="0.2">
      <c r="B62" s="52"/>
    </row>
    <row r="63" spans="1:2" x14ac:dyDescent="0.2">
      <c r="B63" s="52"/>
    </row>
    <row r="64" spans="1:2" x14ac:dyDescent="0.2">
      <c r="B64" s="52"/>
    </row>
    <row r="65" spans="2:2" x14ac:dyDescent="0.2">
      <c r="B65" s="52"/>
    </row>
    <row r="66" spans="2:2" x14ac:dyDescent="0.2">
      <c r="B66" s="52"/>
    </row>
    <row r="67" spans="2:2" x14ac:dyDescent="0.2">
      <c r="B67" s="52"/>
    </row>
    <row r="68" spans="2:2" x14ac:dyDescent="0.2">
      <c r="B68" s="52"/>
    </row>
    <row r="69" spans="2:2" x14ac:dyDescent="0.2">
      <c r="B69" s="52"/>
    </row>
    <row r="70" spans="2:2" x14ac:dyDescent="0.2">
      <c r="B70" s="52"/>
    </row>
    <row r="71" spans="2:2" x14ac:dyDescent="0.2">
      <c r="B71" s="52"/>
    </row>
    <row r="72" spans="2:2" x14ac:dyDescent="0.2">
      <c r="B72" s="52"/>
    </row>
    <row r="73" spans="2:2" x14ac:dyDescent="0.2">
      <c r="B73" s="52"/>
    </row>
    <row r="74" spans="2:2" x14ac:dyDescent="0.2">
      <c r="B74" s="52"/>
    </row>
    <row r="75" spans="2:2" x14ac:dyDescent="0.2">
      <c r="B75" s="52"/>
    </row>
    <row r="76" spans="2:2" x14ac:dyDescent="0.2">
      <c r="B76" s="52"/>
    </row>
    <row r="77" spans="2:2" x14ac:dyDescent="0.2">
      <c r="B77" s="52"/>
    </row>
    <row r="78" spans="2:2" x14ac:dyDescent="0.2">
      <c r="B78" s="52"/>
    </row>
    <row r="79" spans="2:2" x14ac:dyDescent="0.2">
      <c r="B79" s="52"/>
    </row>
    <row r="80" spans="2:2" x14ac:dyDescent="0.2">
      <c r="B80" s="52"/>
    </row>
    <row r="81" spans="2:2" x14ac:dyDescent="0.2">
      <c r="B81" s="52"/>
    </row>
    <row r="82" spans="2:2" x14ac:dyDescent="0.2">
      <c r="B82" s="52"/>
    </row>
    <row r="83" spans="2:2" x14ac:dyDescent="0.2">
      <c r="B83" s="52"/>
    </row>
    <row r="84" spans="2:2" x14ac:dyDescent="0.2">
      <c r="B84" s="52"/>
    </row>
    <row r="85" spans="2:2" x14ac:dyDescent="0.2">
      <c r="B85" s="52"/>
    </row>
    <row r="86" spans="2:2" x14ac:dyDescent="0.2">
      <c r="B86" s="52"/>
    </row>
    <row r="87" spans="2:2" x14ac:dyDescent="0.2">
      <c r="B87" s="52"/>
    </row>
    <row r="88" spans="2:2" x14ac:dyDescent="0.2">
      <c r="B88" s="52"/>
    </row>
    <row r="89" spans="2:2" x14ac:dyDescent="0.2">
      <c r="B89" s="52"/>
    </row>
    <row r="90" spans="2:2" x14ac:dyDescent="0.2">
      <c r="B90" s="52"/>
    </row>
    <row r="91" spans="2:2" x14ac:dyDescent="0.2">
      <c r="B91" s="52"/>
    </row>
    <row r="92" spans="2:2" x14ac:dyDescent="0.2">
      <c r="B92" s="52"/>
    </row>
    <row r="93" spans="2:2" x14ac:dyDescent="0.2">
      <c r="B93" s="52"/>
    </row>
    <row r="94" spans="2:2" x14ac:dyDescent="0.2">
      <c r="B94" s="52"/>
    </row>
    <row r="95" spans="2:2" x14ac:dyDescent="0.2">
      <c r="B95" s="52"/>
    </row>
    <row r="96" spans="2:2" x14ac:dyDescent="0.2">
      <c r="B96" s="52"/>
    </row>
    <row r="97" spans="2:2" x14ac:dyDescent="0.2">
      <c r="B97" s="52"/>
    </row>
    <row r="98" spans="2:2" x14ac:dyDescent="0.2">
      <c r="B98" s="52"/>
    </row>
    <row r="99" spans="2:2" x14ac:dyDescent="0.2">
      <c r="B99" s="52"/>
    </row>
    <row r="100" spans="2:2" x14ac:dyDescent="0.2">
      <c r="B100" s="52"/>
    </row>
    <row r="101" spans="2:2" x14ac:dyDescent="0.2">
      <c r="B101" s="52"/>
    </row>
    <row r="102" spans="2:2" x14ac:dyDescent="0.2">
      <c r="B102" s="52"/>
    </row>
    <row r="103" spans="2:2" x14ac:dyDescent="0.2">
      <c r="B103" s="52"/>
    </row>
    <row r="104" spans="2:2" x14ac:dyDescent="0.2">
      <c r="B104" s="52"/>
    </row>
    <row r="105" spans="2:2" x14ac:dyDescent="0.2">
      <c r="B105" s="52"/>
    </row>
    <row r="106" spans="2:2" x14ac:dyDescent="0.2">
      <c r="B106" s="52"/>
    </row>
    <row r="107" spans="2:2" x14ac:dyDescent="0.2">
      <c r="B107" s="52"/>
    </row>
    <row r="108" spans="2:2" x14ac:dyDescent="0.2">
      <c r="B108" s="52"/>
    </row>
    <row r="109" spans="2:2" x14ac:dyDescent="0.2">
      <c r="B109" s="52"/>
    </row>
    <row r="110" spans="2:2" x14ac:dyDescent="0.2">
      <c r="B110" s="52"/>
    </row>
    <row r="111" spans="2:2" x14ac:dyDescent="0.2">
      <c r="B111" s="52"/>
    </row>
    <row r="112" spans="2:2" x14ac:dyDescent="0.2">
      <c r="B112" s="52"/>
    </row>
    <row r="113" spans="2:2" x14ac:dyDescent="0.2">
      <c r="B113" s="52"/>
    </row>
    <row r="114" spans="2:2" x14ac:dyDescent="0.2">
      <c r="B114" s="52"/>
    </row>
    <row r="115" spans="2:2" x14ac:dyDescent="0.2">
      <c r="B115" s="52"/>
    </row>
    <row r="116" spans="2:2" x14ac:dyDescent="0.2">
      <c r="B116" s="52"/>
    </row>
    <row r="117" spans="2:2" x14ac:dyDescent="0.2">
      <c r="B117" s="52"/>
    </row>
  </sheetData>
  <hyperlinks>
    <hyperlink ref="C2" r:id="rId1" xr:uid="{00000000-0004-0000-0300-000000000000}"/>
    <hyperlink ref="C3" location="HLS" display="Загрузить данные из Спарк" xr:uid="{00000000-0004-0000-0300-000001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31.12.2025</vt:lpstr>
      <vt:lpstr>მოგება-ზარალი</vt:lpstr>
      <vt:lpstr>შეჯამება</vt:lpstr>
      <vt:lpstr>შეჯამება!HLS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Vacharadze</dc:creator>
  <cp:lastModifiedBy>irina gamzardia</cp:lastModifiedBy>
  <cp:lastPrinted>2018-06-25T12:55:37Z</cp:lastPrinted>
  <dcterms:created xsi:type="dcterms:W3CDTF">2013-12-04T06:59:46Z</dcterms:created>
  <dcterms:modified xsi:type="dcterms:W3CDTF">2026-02-25T09:26:47Z</dcterms:modified>
</cp:coreProperties>
</file>